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50srv006\Investment\Васильченко Ю.Н\ЗАКУПКИ 2024\114701 - ПИР ПС Горка\3. ПЗД 3\"/>
    </mc:Choice>
  </mc:AlternateContent>
  <bookViews>
    <workbookView xWindow="0" yWindow="0" windowWidth="28800" windowHeight="9855"/>
  </bookViews>
  <sheets>
    <sheet name="Структура НМЦ и форма КП" sheetId="1" r:id="rId1"/>
  </sheets>
  <definedNames>
    <definedName name="СпособЗакупки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1" i="1" l="1"/>
  <c r="P11" i="1"/>
  <c r="M11" i="1"/>
  <c r="J11" i="1"/>
  <c r="I11" i="1"/>
  <c r="Q10" i="1"/>
  <c r="P10" i="1"/>
  <c r="N10" i="1"/>
  <c r="M10" i="1"/>
  <c r="J10" i="1"/>
  <c r="I10" i="1"/>
  <c r="E11" i="1"/>
  <c r="N11" i="1" s="1"/>
  <c r="G10" i="1"/>
  <c r="G11" i="1" l="1"/>
  <c r="G12" i="1" s="1"/>
  <c r="J9" i="1"/>
  <c r="P9" i="1" l="1"/>
  <c r="Q9" i="1" s="1"/>
  <c r="Q12" i="1" s="1"/>
  <c r="Q14" i="1" s="1"/>
  <c r="Q13" i="1" s="1"/>
  <c r="N9" i="1"/>
  <c r="M9" i="1"/>
  <c r="I9" i="1"/>
  <c r="G9" i="1"/>
  <c r="F3" i="1" s="1"/>
  <c r="G13" i="1" l="1"/>
  <c r="G14" i="1" s="1"/>
</calcChain>
</file>

<file path=xl/sharedStrings.xml><?xml version="1.0" encoding="utf-8"?>
<sst xmlns="http://schemas.openxmlformats.org/spreadsheetml/2006/main" count="37" uniqueCount="28">
  <si>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</si>
  <si>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</si>
  <si>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</si>
  <si>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</si>
  <si>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</si>
  <si>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</si>
  <si>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</si>
  <si>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</si>
  <si>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</si>
  <si>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</si>
  <si>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</si>
  <si>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</si>
  <si>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</si>
  <si>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</si>
  <si>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</si>
  <si>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</si>
  <si>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</si>
  <si>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</si>
  <si>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</si>
  <si>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</si>
  <si>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</si>
  <si>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</si>
  <si>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</si>
  <si>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ОКПД2 42.22.22.121 Выполнение проектно-изыскательских работ по строительству ПС 35/6 кВ «Горка»  в рамках выполнения инвестиционного проекта H_27-ХЭС-30 филиала "Хабаровские электрические сети" в том числе:</t>
  </si>
  <si>
    <t>1.1</t>
  </si>
  <si>
    <t>1.2</t>
  </si>
  <si>
    <t>Инженерные изыскания</t>
  </si>
  <si>
    <t>Подготовка 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</si>
</sst>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0" fontId="17" fillId="0" borderId="0"/>
  </cellStyleXfs>
  <cellXfs count="7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1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2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0" fontId="16" fillId="0" borderId="23" xfId="0" applyFont="1" applyBorder="1" applyAlignment="1">
      <alignment horizontal="center" vertical="center" wrapText="1"/>
    </xf>
    <xf numFmtId="43" fontId="13" fillId="0" borderId="0" xfId="1" applyFont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32" xfId="0" applyFont="1" applyBorder="1" applyAlignment="1">
      <alignment horizontal="center" vertical="center"/>
    </xf>
    <xf numFmtId="4" fontId="8" fillId="2" borderId="33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3" xfId="0" applyNumberFormat="1" applyFont="1" applyBorder="1" applyAlignment="1">
      <alignment horizontal="center" vertical="center"/>
    </xf>
    <xf numFmtId="0" fontId="15" fillId="0" borderId="23" xfId="0" applyFont="1" applyBorder="1" applyAlignment="1">
      <alignment horizontal="left" vertical="center" wrapText="1"/>
    </xf>
    <xf numFmtId="4" fontId="8" fillId="2" borderId="23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23" xfId="1" applyFont="1" applyBorder="1" applyAlignment="1">
      <alignment horizontal="center" vertical="center" wrapText="1"/>
    </xf>
    <xf numFmtId="3" fontId="8" fillId="2" borderId="23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3" xfId="0" applyNumberFormat="1" applyFont="1" applyFill="1" applyBorder="1" applyAlignment="1" applyProtection="1">
      <alignment horizontal="center" vertical="center" wrapText="1"/>
    </xf>
    <xf numFmtId="49" fontId="4" fillId="0" borderId="35" xfId="0" applyNumberFormat="1" applyFont="1" applyBorder="1" applyAlignment="1">
      <alignment horizontal="center" vertical="center"/>
    </xf>
    <xf numFmtId="0" fontId="15" fillId="0" borderId="35" xfId="0" applyFont="1" applyBorder="1" applyAlignment="1">
      <alignment horizontal="left" vertical="center" wrapText="1"/>
    </xf>
    <xf numFmtId="4" fontId="8" fillId="2" borderId="35" xfId="0" applyNumberFormat="1" applyFont="1" applyFill="1" applyBorder="1" applyAlignment="1" applyProtection="1">
      <alignment horizontal="center" vertical="center" wrapText="1"/>
      <protection locked="0"/>
    </xf>
    <xf numFmtId="43" fontId="13" fillId="0" borderId="35" xfId="1" applyFont="1" applyBorder="1" applyAlignment="1">
      <alignment horizontal="center" vertical="center" wrapText="1"/>
    </xf>
    <xf numFmtId="3" fontId="8" fillId="2" borderId="35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35" xfId="0" applyNumberFormat="1" applyFont="1" applyFill="1" applyBorder="1" applyAlignment="1" applyProtection="1">
      <alignment horizontal="center" vertical="center" wrapText="1"/>
    </xf>
    <xf numFmtId="9" fontId="8" fillId="2" borderId="37" xfId="0" applyNumberFormat="1" applyFont="1" applyFill="1" applyBorder="1" applyAlignment="1" applyProtection="1">
      <alignment horizontal="center" vertical="top" wrapText="1"/>
    </xf>
    <xf numFmtId="4" fontId="1" fillId="4" borderId="41" xfId="0" applyNumberFormat="1" applyFont="1" applyFill="1" applyBorder="1" applyAlignment="1">
      <alignment horizontal="center" vertical="center" wrapText="1"/>
    </xf>
    <xf numFmtId="4" fontId="9" fillId="5" borderId="34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9" fillId="4" borderId="38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0" fontId="12" fillId="0" borderId="0" xfId="0" applyFont="1" applyBorder="1" applyAlignment="1">
      <alignment horizontal="left" vertical="top" wrapText="1"/>
    </xf>
  </cellXfs>
  <cellStyles count="3">
    <cellStyle name="Обычный" xfId="0" builtinId="0"/>
    <cellStyle name="Обычный 4 6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="85" zoomScaleNormal="85" workbookViewId="0">
      <selection activeCell="E10" sqref="E10"/>
    </sheetView>
  </sheetViews>
  <sheetFormatPr defaultRowHeight="15" x14ac:dyDescent="0.25"/>
  <cols>
    <col min="1" max="1" width="4.5703125" customWidth="1"/>
    <col min="2" max="2" width="9.140625" customWidth="1"/>
    <col min="3" max="3" width="36.85546875" customWidth="1"/>
    <col min="4" max="4" width="7.140625" customWidth="1"/>
    <col min="5" max="6" width="18.5703125" bestFit="1" customWidth="1"/>
    <col min="7" max="7" width="22.85546875" customWidth="1"/>
    <col min="10" max="10" width="32.71093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1" t="s">
        <v>16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9" t="s">
        <v>10</v>
      </c>
      <c r="C3" s="50"/>
      <c r="D3" s="50"/>
      <c r="E3" s="62"/>
      <c r="F3" s="20">
        <f>G12</f>
        <v>11481900.15</v>
      </c>
      <c r="G3" s="13" t="s">
        <v>2</v>
      </c>
      <c r="H3" s="1"/>
      <c r="I3" s="49" t="s">
        <v>21</v>
      </c>
      <c r="J3" s="50"/>
      <c r="K3" s="50"/>
      <c r="L3" s="50"/>
      <c r="M3" s="50"/>
      <c r="N3" s="50"/>
      <c r="O3" s="50"/>
      <c r="P3" s="50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9"/>
      <c r="C4" s="69"/>
      <c r="D4" s="69"/>
      <c r="E4" s="69"/>
      <c r="F4" s="69"/>
      <c r="G4" s="69"/>
      <c r="H4" s="1"/>
      <c r="I4" s="75" t="s">
        <v>17</v>
      </c>
      <c r="J4" s="75"/>
      <c r="K4" s="75"/>
      <c r="L4" s="7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6" t="s">
        <v>18</v>
      </c>
      <c r="J5" s="16"/>
      <c r="K5" s="16"/>
      <c r="L5" s="1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70" t="s">
        <v>11</v>
      </c>
      <c r="C7" s="62"/>
      <c r="D7" s="71"/>
      <c r="E7" s="71"/>
      <c r="F7" s="72"/>
      <c r="G7" s="73"/>
      <c r="H7" s="4"/>
      <c r="I7" s="49" t="s">
        <v>20</v>
      </c>
      <c r="J7" s="50"/>
      <c r="K7" s="50"/>
      <c r="L7" s="50"/>
      <c r="M7" s="50"/>
      <c r="N7" s="50"/>
      <c r="O7" s="50"/>
      <c r="P7" s="50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9" customFormat="1" ht="135" x14ac:dyDescent="0.25">
      <c r="A9" s="24"/>
      <c r="B9" s="30">
        <v>1</v>
      </c>
      <c r="C9" s="23" t="s">
        <v>23</v>
      </c>
      <c r="D9" s="31" t="s">
        <v>12</v>
      </c>
      <c r="E9" s="20">
        <v>11481900.15</v>
      </c>
      <c r="F9" s="32">
        <v>1</v>
      </c>
      <c r="G9" s="47">
        <f>E9*F9</f>
        <v>11481900.15</v>
      </c>
      <c r="H9" s="4"/>
      <c r="I9" s="22">
        <f t="shared" ref="I9:J11" si="0">B9</f>
        <v>1</v>
      </c>
      <c r="J9" s="19" t="str">
        <f t="shared" si="0"/>
        <v>ОКПД2 42.22.22.121 Выполнение проектно-изыскательских работ по строительству ПС 35/6 кВ «Горка»  в рамках выполнения инвестиционного проекта H_27-ХЭС-30 филиала "Хабаровские электрические сети" в том числе:</v>
      </c>
      <c r="K9" s="25"/>
      <c r="L9" s="25"/>
      <c r="M9" s="26" t="str">
        <f t="shared" ref="M9:N11" si="1">D9</f>
        <v>шт.</v>
      </c>
      <c r="N9" s="27">
        <f t="shared" si="1"/>
        <v>11481900.15</v>
      </c>
      <c r="O9" s="21"/>
      <c r="P9" s="26">
        <f>F9</f>
        <v>1</v>
      </c>
      <c r="Q9" s="28">
        <f>O9*P9</f>
        <v>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s="29" customFormat="1" ht="15.75" x14ac:dyDescent="0.25">
      <c r="A10" s="24"/>
      <c r="B10" s="33" t="s">
        <v>24</v>
      </c>
      <c r="C10" s="34" t="s">
        <v>26</v>
      </c>
      <c r="D10" s="35" t="s">
        <v>12</v>
      </c>
      <c r="E10" s="36">
        <v>803000</v>
      </c>
      <c r="F10" s="37">
        <v>1</v>
      </c>
      <c r="G10" s="38">
        <f t="shared" ref="G10" si="2">E10*F10</f>
        <v>803000</v>
      </c>
      <c r="H10" s="4"/>
      <c r="I10" s="22" t="str">
        <f t="shared" si="0"/>
        <v>1.1</v>
      </c>
      <c r="J10" s="19" t="str">
        <f t="shared" si="0"/>
        <v>Инженерные изыскания</v>
      </c>
      <c r="K10" s="25"/>
      <c r="L10" s="25"/>
      <c r="M10" s="26" t="str">
        <f t="shared" si="1"/>
        <v>шт.</v>
      </c>
      <c r="N10" s="27">
        <f t="shared" si="1"/>
        <v>803000</v>
      </c>
      <c r="O10" s="21"/>
      <c r="P10" s="26">
        <f>F10</f>
        <v>1</v>
      </c>
      <c r="Q10" s="28">
        <f>O10*P10</f>
        <v>0</v>
      </c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s="29" customFormat="1" ht="16.5" thickBot="1" x14ac:dyDescent="0.3">
      <c r="A11" s="24"/>
      <c r="B11" s="39" t="s">
        <v>25</v>
      </c>
      <c r="C11" s="40" t="s">
        <v>27</v>
      </c>
      <c r="D11" s="41" t="s">
        <v>12</v>
      </c>
      <c r="E11" s="42">
        <f>E9-E10</f>
        <v>10678900.15</v>
      </c>
      <c r="F11" s="43">
        <v>1</v>
      </c>
      <c r="G11" s="44">
        <f t="shared" ref="G11" si="3">E11*F11</f>
        <v>10678900.15</v>
      </c>
      <c r="H11" s="4"/>
      <c r="I11" s="22" t="str">
        <f t="shared" si="0"/>
        <v>1.2</v>
      </c>
      <c r="J11" s="19" t="str">
        <f t="shared" si="0"/>
        <v>Подготовка ПСД</v>
      </c>
      <c r="K11" s="25"/>
      <c r="L11" s="25"/>
      <c r="M11" s="26" t="str">
        <f t="shared" si="1"/>
        <v>шт.</v>
      </c>
      <c r="N11" s="27">
        <f t="shared" si="1"/>
        <v>10678900.15</v>
      </c>
      <c r="O11" s="21"/>
      <c r="P11" s="26">
        <f>F11</f>
        <v>1</v>
      </c>
      <c r="Q11" s="28">
        <f>O11*P11</f>
        <v>0</v>
      </c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27" customHeight="1" thickBot="1" x14ac:dyDescent="0.3">
      <c r="A12" s="5"/>
      <c r="B12" s="63" t="s">
        <v>5</v>
      </c>
      <c r="C12" s="64"/>
      <c r="D12" s="64"/>
      <c r="E12" s="64"/>
      <c r="F12" s="65"/>
      <c r="G12" s="46">
        <f>SUM(G10:G11)</f>
        <v>11481900.15</v>
      </c>
      <c r="H12" s="1"/>
      <c r="I12" s="52" t="s">
        <v>5</v>
      </c>
      <c r="J12" s="53"/>
      <c r="K12" s="53"/>
      <c r="L12" s="53"/>
      <c r="M12" s="53"/>
      <c r="N12" s="53"/>
      <c r="O12" s="53"/>
      <c r="P12" s="54"/>
      <c r="Q12" s="10">
        <f>SUM(Q9:Q9)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74" t="s">
        <v>15</v>
      </c>
      <c r="C13" s="56"/>
      <c r="D13" s="56"/>
      <c r="E13" s="56"/>
      <c r="F13" s="45">
        <v>0.2</v>
      </c>
      <c r="G13" s="11">
        <f>G12*F13</f>
        <v>2296380.0300000003</v>
      </c>
      <c r="H13" s="1"/>
      <c r="I13" s="55" t="s">
        <v>15</v>
      </c>
      <c r="J13" s="56"/>
      <c r="K13" s="56"/>
      <c r="L13" s="56"/>
      <c r="M13" s="56"/>
      <c r="N13" s="56"/>
      <c r="O13" s="57"/>
      <c r="P13" s="14">
        <v>0.2</v>
      </c>
      <c r="Q13" s="17">
        <f>Q14-Q12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66" t="s">
        <v>6</v>
      </c>
      <c r="C14" s="67"/>
      <c r="D14" s="67"/>
      <c r="E14" s="67"/>
      <c r="F14" s="68"/>
      <c r="G14" s="12">
        <f>G12+G13</f>
        <v>13778280.18</v>
      </c>
      <c r="H14" s="2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48"/>
      <c r="K15" s="48"/>
      <c r="L15" s="15"/>
      <c r="AA15" s="1"/>
    </row>
    <row r="16" spans="1:27" ht="19.5" x14ac:dyDescent="0.25">
      <c r="J16" s="48"/>
      <c r="K16" s="48"/>
      <c r="L16" s="15"/>
    </row>
  </sheetData>
  <sheetProtection formatCells="0" formatColumns="0" formatRows="0" insertRows="0" deleteRows="0"/>
  <mergeCells count="15">
    <mergeCell ref="B1:Q1"/>
    <mergeCell ref="B3:E3"/>
    <mergeCell ref="B12:F12"/>
    <mergeCell ref="B14:F14"/>
    <mergeCell ref="B4:G4"/>
    <mergeCell ref="B7:G7"/>
    <mergeCell ref="B13:E13"/>
    <mergeCell ref="I4:L4"/>
    <mergeCell ref="I3:Q3"/>
    <mergeCell ref="J16:K16"/>
    <mergeCell ref="J15:K15"/>
    <mergeCell ref="I7:Q7"/>
    <mergeCell ref="I12:P12"/>
    <mergeCell ref="I13:O13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2024-03-14T01:24:38Z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-756867781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